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<sst xmlns="http://schemas.openxmlformats.org/spreadsheetml/2006/main" count="4208" uniqueCount="2073">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</sst>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AUDI CHANTILLY</v>
          </cell>
          <cell r="I2" t="str">
            <v>Highline</v>
          </cell>
        </row>
        <row r="3">
          <cell r="B3" t="str">
            <v>LILY MIHAN</v>
          </cell>
          <cell r="I3">
            <v>12</v>
          </cell>
        </row>
        <row r="6">
          <cell r="D6">
            <v>22</v>
          </cell>
        </row>
        <row r="8">
          <cell r="D8">
            <v>3481.14</v>
          </cell>
        </row>
        <row r="10">
          <cell r="D10">
            <v>12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237</v>
          </cell>
        </row>
        <row r="24">
          <cell r="E24">
            <v>95</v>
          </cell>
        </row>
        <row r="26">
          <cell r="D26">
            <v>76</v>
          </cell>
        </row>
        <row r="27">
          <cell r="D27">
            <v>515</v>
          </cell>
        </row>
        <row r="29">
          <cell r="D29">
            <v>7</v>
          </cell>
        </row>
        <row r="30">
          <cell r="D30">
            <v>26</v>
          </cell>
        </row>
        <row r="39">
          <cell r="D39">
            <v>2.12E-2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1100</v>
          </cell>
        </row>
        <row r="36">
          <cell r="C36">
            <v>-329684.59000000003</v>
          </cell>
        </row>
        <row r="41">
          <cell r="C41">
            <v>1557727.83</v>
          </cell>
        </row>
        <row r="49">
          <cell r="C49">
            <v>891713.91</v>
          </cell>
        </row>
        <row r="70">
          <cell r="C70">
            <v>211068.23</v>
          </cell>
        </row>
        <row r="76">
          <cell r="C76">
            <v>52004.87</v>
          </cell>
        </row>
        <row r="88">
          <cell r="C88">
            <v>193674.4</v>
          </cell>
        </row>
        <row r="134">
          <cell r="C134">
            <v>3703193.55</v>
          </cell>
        </row>
        <row r="137">
          <cell r="C137">
            <v>8928756.9600000009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8928756.9600000009</v>
          </cell>
        </row>
        <row r="154">
          <cell r="C154">
            <v>1980591.42</v>
          </cell>
        </row>
        <row r="156">
          <cell r="C156">
            <v>82016.62</v>
          </cell>
        </row>
        <row r="157">
          <cell r="C157">
            <v>0</v>
          </cell>
        </row>
        <row r="167">
          <cell r="C167">
            <v>232981.87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7032.34</v>
          </cell>
        </row>
        <row r="172">
          <cell r="C172">
            <v>0</v>
          </cell>
        </row>
        <row r="173">
          <cell r="C173">
            <v>6194.49</v>
          </cell>
        </row>
        <row r="174">
          <cell r="C174">
            <v>753.8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13206354.789999999</v>
          </cell>
        </row>
        <row r="192">
          <cell r="C192">
            <v>7284.39</v>
          </cell>
        </row>
        <row r="238">
          <cell r="C238">
            <v>18083690.199999999</v>
          </cell>
        </row>
        <row r="256">
          <cell r="C256">
            <v>-10694411.359999999</v>
          </cell>
        </row>
        <row r="271">
          <cell r="C271">
            <v>-13322239.27</v>
          </cell>
        </row>
        <row r="408">
          <cell r="C408">
            <v>-2069695.64</v>
          </cell>
        </row>
        <row r="415">
          <cell r="C415">
            <v>0</v>
          </cell>
        </row>
        <row r="446">
          <cell r="C446">
            <v>3801596.29</v>
          </cell>
        </row>
        <row r="460">
          <cell r="C460">
            <v>-5556336.1299999999</v>
          </cell>
        </row>
        <row r="461">
          <cell r="C461">
            <v>-18083690.199999999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110</v>
          </cell>
          <cell r="F28">
            <v>1021</v>
          </cell>
          <cell r="G28">
            <v>76</v>
          </cell>
          <cell r="H28">
            <v>837</v>
          </cell>
        </row>
        <row r="46">
          <cell r="F46">
            <v>52545124</v>
          </cell>
        </row>
        <row r="56">
          <cell r="F56">
            <v>2920379</v>
          </cell>
        </row>
        <row r="57">
          <cell r="G57">
            <v>2152872</v>
          </cell>
          <cell r="H57">
            <v>21354464</v>
          </cell>
        </row>
        <row r="61">
          <cell r="H61">
            <v>1064450</v>
          </cell>
        </row>
        <row r="62">
          <cell r="E62">
            <v>5978657</v>
          </cell>
        </row>
        <row r="64">
          <cell r="I64">
            <v>134042</v>
          </cell>
          <cell r="J64">
            <v>1569144</v>
          </cell>
        </row>
        <row r="65">
          <cell r="I65">
            <v>179706</v>
          </cell>
          <cell r="J65">
            <v>1857347</v>
          </cell>
        </row>
        <row r="66">
          <cell r="I66">
            <v>87459</v>
          </cell>
          <cell r="J66">
            <v>805592</v>
          </cell>
        </row>
        <row r="67">
          <cell r="I67">
            <v>92538</v>
          </cell>
          <cell r="J67">
            <v>1027233</v>
          </cell>
        </row>
        <row r="69">
          <cell r="I69">
            <v>48065</v>
          </cell>
          <cell r="J69">
            <v>549018</v>
          </cell>
        </row>
        <row r="80">
          <cell r="M80">
            <v>62113</v>
          </cell>
          <cell r="N80">
            <v>838123</v>
          </cell>
        </row>
        <row r="81">
          <cell r="M81">
            <v>128602</v>
          </cell>
          <cell r="N81">
            <v>1391920</v>
          </cell>
        </row>
        <row r="83">
          <cell r="M83">
            <v>56241</v>
          </cell>
          <cell r="N83">
            <v>538257</v>
          </cell>
        </row>
        <row r="84">
          <cell r="M84">
            <v>25891</v>
          </cell>
          <cell r="N84">
            <v>266227</v>
          </cell>
        </row>
        <row r="85">
          <cell r="M85">
            <v>22857</v>
          </cell>
          <cell r="N85">
            <v>262092</v>
          </cell>
        </row>
        <row r="89">
          <cell r="C89">
            <v>9098637</v>
          </cell>
          <cell r="D89">
            <v>88344440</v>
          </cell>
          <cell r="I89">
            <v>548321</v>
          </cell>
          <cell r="J89">
            <v>6024840</v>
          </cell>
          <cell r="M89">
            <v>368587</v>
          </cell>
          <cell r="N89">
            <v>4127761</v>
          </cell>
        </row>
        <row r="100">
          <cell r="E100">
            <v>-114116</v>
          </cell>
          <cell r="F100">
            <v>-1018404</v>
          </cell>
        </row>
        <row r="118">
          <cell r="E118">
            <v>153923</v>
          </cell>
          <cell r="F118">
            <v>1361059</v>
          </cell>
          <cell r="H118">
            <v>605389</v>
          </cell>
        </row>
        <row r="120">
          <cell r="G120">
            <v>26996</v>
          </cell>
          <cell r="H120">
            <v>384271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21362</v>
          </cell>
        </row>
        <row r="126">
          <cell r="E126">
            <v>39807</v>
          </cell>
          <cell r="G126">
            <v>32225</v>
          </cell>
        </row>
        <row r="128">
          <cell r="I128">
            <v>108543</v>
          </cell>
          <cell r="J128">
            <v>1276048</v>
          </cell>
        </row>
        <row r="129">
          <cell r="I129">
            <v>-8208</v>
          </cell>
          <cell r="J129">
            <v>-57209</v>
          </cell>
        </row>
        <row r="130">
          <cell r="I130">
            <v>150945</v>
          </cell>
          <cell r="J130">
            <v>1564741</v>
          </cell>
        </row>
        <row r="131">
          <cell r="I131">
            <v>70126</v>
          </cell>
          <cell r="J131">
            <v>653470</v>
          </cell>
        </row>
        <row r="132">
          <cell r="I132">
            <v>80242</v>
          </cell>
          <cell r="J132">
            <v>843241</v>
          </cell>
        </row>
        <row r="133">
          <cell r="I133">
            <v>2167</v>
          </cell>
          <cell r="J133">
            <v>32732</v>
          </cell>
        </row>
        <row r="134">
          <cell r="I134">
            <v>4400</v>
          </cell>
          <cell r="J134">
            <v>52686</v>
          </cell>
        </row>
        <row r="136">
          <cell r="I136">
            <v>402778</v>
          </cell>
          <cell r="J136">
            <v>4346980</v>
          </cell>
        </row>
        <row r="148">
          <cell r="M148">
            <v>32790</v>
          </cell>
          <cell r="N148">
            <v>400234</v>
          </cell>
        </row>
        <row r="149">
          <cell r="M149">
            <v>-4170</v>
          </cell>
          <cell r="N149">
            <v>-12713</v>
          </cell>
        </row>
        <row r="150">
          <cell r="M150">
            <v>44358</v>
          </cell>
          <cell r="N150">
            <v>476879</v>
          </cell>
        </row>
        <row r="152">
          <cell r="M152">
            <v>13411</v>
          </cell>
          <cell r="N152">
            <v>125610</v>
          </cell>
        </row>
        <row r="153">
          <cell r="M153">
            <v>7547</v>
          </cell>
          <cell r="N153">
            <v>78549</v>
          </cell>
        </row>
        <row r="154">
          <cell r="M154">
            <v>6156</v>
          </cell>
          <cell r="N154">
            <v>67270</v>
          </cell>
        </row>
        <row r="156">
          <cell r="N156">
            <v>70869</v>
          </cell>
        </row>
        <row r="159">
          <cell r="C159">
            <v>599623</v>
          </cell>
          <cell r="D159">
            <v>6457554</v>
          </cell>
          <cell r="H159">
            <v>405633</v>
          </cell>
          <cell r="M159">
            <v>124813</v>
          </cell>
          <cell r="N159">
            <v>1376350</v>
          </cell>
        </row>
        <row r="162">
          <cell r="E162">
            <v>66202</v>
          </cell>
          <cell r="G162">
            <v>48242</v>
          </cell>
        </row>
        <row r="163">
          <cell r="E163">
            <v>18222</v>
          </cell>
          <cell r="G163">
            <v>17972</v>
          </cell>
        </row>
        <row r="164">
          <cell r="E164">
            <v>21851</v>
          </cell>
          <cell r="G164">
            <v>25577</v>
          </cell>
        </row>
        <row r="165">
          <cell r="E165">
            <v>1796</v>
          </cell>
          <cell r="G165">
            <v>-1160</v>
          </cell>
        </row>
        <row r="166">
          <cell r="E166">
            <v>38</v>
          </cell>
          <cell r="G166">
            <v>0</v>
          </cell>
        </row>
        <row r="169">
          <cell r="E169">
            <v>21875</v>
          </cell>
        </row>
        <row r="170">
          <cell r="E170">
            <v>-58365</v>
          </cell>
        </row>
        <row r="174">
          <cell r="E174">
            <v>22101</v>
          </cell>
        </row>
        <row r="175">
          <cell r="E175">
            <v>0</v>
          </cell>
        </row>
        <row r="180">
          <cell r="C180">
            <v>21254</v>
          </cell>
        </row>
        <row r="181">
          <cell r="C181">
            <v>33571</v>
          </cell>
          <cell r="I181">
            <v>14436</v>
          </cell>
          <cell r="K181">
            <v>0</v>
          </cell>
          <cell r="M181">
            <v>5371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6166</v>
          </cell>
          <cell r="I184">
            <v>2651</v>
          </cell>
          <cell r="K184">
            <v>0</v>
          </cell>
          <cell r="M184">
            <v>987</v>
          </cell>
        </row>
        <row r="185">
          <cell r="C185">
            <v>80426</v>
          </cell>
        </row>
        <row r="186">
          <cell r="C186">
            <v>17718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13674</v>
          </cell>
        </row>
        <row r="190">
          <cell r="C190">
            <v>15970</v>
          </cell>
        </row>
        <row r="191">
          <cell r="C191">
            <v>5972</v>
          </cell>
        </row>
        <row r="209">
          <cell r="I209">
            <v>5971</v>
          </cell>
          <cell r="K209">
            <v>0</v>
          </cell>
          <cell r="M209">
            <v>0</v>
          </cell>
        </row>
        <row r="223">
          <cell r="C223">
            <v>819196</v>
          </cell>
          <cell r="D223">
            <v>9294835</v>
          </cell>
          <cell r="F223">
            <v>3240145</v>
          </cell>
          <cell r="H223">
            <v>1754244</v>
          </cell>
          <cell r="J223">
            <v>3450956</v>
          </cell>
          <cell r="M223">
            <v>74974</v>
          </cell>
          <cell r="N223">
            <v>849490</v>
          </cell>
        </row>
        <row r="226">
          <cell r="E226">
            <v>608293</v>
          </cell>
          <cell r="F226">
            <v>3415932</v>
          </cell>
        </row>
        <row r="227">
          <cell r="G227">
            <v>11031</v>
          </cell>
          <cell r="H227">
            <v>164481</v>
          </cell>
        </row>
        <row r="228">
          <cell r="E228">
            <v>54450</v>
          </cell>
          <cell r="F228">
            <v>505275</v>
          </cell>
        </row>
        <row r="229">
          <cell r="G229">
            <v>37620</v>
          </cell>
          <cell r="H229">
            <v>414315</v>
          </cell>
        </row>
        <row r="230">
          <cell r="C230">
            <v>55000</v>
          </cell>
          <cell r="D230">
            <v>514695</v>
          </cell>
          <cell r="E230">
            <v>55000</v>
          </cell>
          <cell r="F230">
            <v>514695</v>
          </cell>
        </row>
        <row r="231">
          <cell r="C231">
            <v>106400</v>
          </cell>
          <cell r="D231">
            <v>1171770</v>
          </cell>
          <cell r="G231">
            <v>106400</v>
          </cell>
          <cell r="H231">
            <v>1171770</v>
          </cell>
        </row>
        <row r="232">
          <cell r="C232">
            <v>872794</v>
          </cell>
        </row>
        <row r="238">
          <cell r="C238">
            <v>653221</v>
          </cell>
          <cell r="D238">
            <v>3349186</v>
          </cell>
          <cell r="I238">
            <v>111510</v>
          </cell>
          <cell r="J238">
            <v>896024</v>
          </cell>
          <cell r="M238">
            <v>49839</v>
          </cell>
          <cell r="N238">
            <v>526860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517</v>
          </cell>
          <cell r="G22" t="str">
            <v>5,798</v>
          </cell>
        </row>
        <row r="24">
          <cell r="F24" t="str">
            <v>1,165</v>
          </cell>
          <cell r="G24" t="str">
            <v>16,160</v>
          </cell>
        </row>
        <row r="28">
          <cell r="F28" t="str">
            <v>154.00</v>
          </cell>
        </row>
        <row r="40">
          <cell r="F40" t="str">
            <v>1,082</v>
          </cell>
          <cell r="G40" t="str">
            <v>10,354</v>
          </cell>
        </row>
        <row r="42">
          <cell r="F42" t="str">
            <v>1,198</v>
          </cell>
          <cell r="G42" t="str">
            <v>13,903</v>
          </cell>
        </row>
        <row r="44">
          <cell r="F44" t="str">
            <v>136.00</v>
          </cell>
        </row>
        <row r="51">
          <cell r="F51" t="str">
            <v>329</v>
          </cell>
          <cell r="G51" t="str">
            <v>3,031</v>
          </cell>
        </row>
        <row r="57">
          <cell r="F57" t="str">
            <v>198</v>
          </cell>
          <cell r="G57" t="str">
            <v>2,369</v>
          </cell>
        </row>
        <row r="59">
          <cell r="F59" t="str">
            <v>1,353</v>
          </cell>
          <cell r="G59" t="str">
            <v>16,608</v>
          </cell>
        </row>
        <row r="70">
          <cell r="F70" t="str">
            <v>17</v>
          </cell>
        </row>
        <row r="73">
          <cell r="F73" t="str">
            <v>5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AUDI CHANTILLY</v>
      </c>
      <c r="F5" s="2435"/>
      <c r="G5" s="2435"/>
      <c r="H5" s="2435"/>
      <c r="I5" s="2436" t="s">
        <v>1257</v>
      </c>
      <c r="J5" s="2437"/>
      <c r="K5" s="2438" t="str">
        <f>[4]Sheet1!$B$3</f>
        <v>LILY MIHAN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7" sqref="F17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753.8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22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3450956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548321</v>
      </c>
      <c r="G36" s="1944">
        <f>[6]Sheet1!$J$89</f>
        <v>6024840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402778</v>
      </c>
      <c r="G37" s="1945">
        <f>[6]Sheet1!$J$136</f>
        <v>4346980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400611</v>
      </c>
      <c r="G38" s="1944">
        <f>[6]Sheet1!$J$136-[6]Sheet1!$J$133</f>
        <v>4314248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111510</v>
      </c>
      <c r="G39" s="1944">
        <f>[6]Sheet1!$J$238</f>
        <v>896024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182107</v>
      </c>
      <c r="G40" s="1945">
        <f>[6]Sheet1!$J$64+[6]Sheet1!$J$69</f>
        <v>2118162</v>
      </c>
      <c r="H40" s="1949" t="str">
        <f>'[7]Fixed Ops Analysis'!$F$22</f>
        <v>517</v>
      </c>
      <c r="I40" s="1949" t="str">
        <f>'[7]Fixed Ops Analysis'!$G$22</f>
        <v>5,798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104735</v>
      </c>
      <c r="G41" s="1945">
        <f>[6]Sheet1!$J$128+[6]Sheet1!$J$129+[6]Sheet1!$J$134</f>
        <v>1271525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179706</v>
      </c>
      <c r="G46" s="2235">
        <f>[6]Sheet1!$J$65</f>
        <v>1857347</v>
      </c>
      <c r="H46" s="1949" t="str">
        <f>'[7]Fixed Ops Analysis'!$F$40</f>
        <v>1,082</v>
      </c>
      <c r="I46" s="1949" t="str">
        <f>'[7]Fixed Ops Analysis'!$G$40</f>
        <v>10,354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150945</v>
      </c>
      <c r="G47" s="2237">
        <f>[6]Sheet1!$J$130</f>
        <v>1564741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87459</v>
      </c>
      <c r="G50" s="2236">
        <f>[6]Sheet1!$J$66</f>
        <v>805592</v>
      </c>
      <c r="H50" s="1949" t="str">
        <f>'[7]Fixed Ops Analysis'!$F$51</f>
        <v>329</v>
      </c>
      <c r="I50" s="1949" t="str">
        <f>'[7]Fixed Ops Analysis'!$G$51</f>
        <v>3,031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70126</v>
      </c>
      <c r="G51" s="2237">
        <f>[6]Sheet1!$J$131</f>
        <v>653470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92538</v>
      </c>
      <c r="G52" s="2237">
        <f>[6]Sheet1!$J$67</f>
        <v>1027233</v>
      </c>
      <c r="H52" s="1949" t="str">
        <f>'[7]Fixed Ops Analysis'!$F$57</f>
        <v>198</v>
      </c>
      <c r="I52" s="1949" t="str">
        <f>'[7]Fixed Ops Analysis'!$G$57</f>
        <v>2,369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80242</v>
      </c>
      <c r="G53" s="1927">
        <f>[6]Sheet1!$J$132</f>
        <v>843241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0.86712485681557849</v>
      </c>
      <c r="G54" s="1962">
        <f>G53/G52</f>
        <v>0.82088581655768456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0.57512890773007075</v>
      </c>
      <c r="G55" s="1962">
        <f>G41/G40</f>
        <v>0.60029638903917637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0.83995526025842204</v>
      </c>
      <c r="G56" s="1962">
        <f>G47/G46</f>
        <v>0.84246024033204348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0.80181570793171653</v>
      </c>
      <c r="G57" s="1962">
        <f>G51/G50</f>
        <v>0.81116743959721549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0.73456606622762943</v>
      </c>
      <c r="G58" s="1962">
        <f>G37/G36</f>
        <v>0.72150961685289572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144.55381165919283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365.32631942048982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154.00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136.00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154.00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3481.14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5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17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12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1,165</v>
      </c>
      <c r="G74" s="2351" t="str">
        <f>'[7]Fixed Ops Analysis'!$G$24</f>
        <v>16,160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1,198</v>
      </c>
      <c r="G75" s="2351" t="str">
        <f>'[7]Fixed Ops Analysis'!$G$42</f>
        <v>13,903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1,353</v>
      </c>
      <c r="G76" s="2351" t="str">
        <f>'[7]Fixed Ops Analysis'!$G$59</f>
        <v>16,608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331292.41666666669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240014.21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74974</v>
      </c>
      <c r="G168" s="2025">
        <f>[6]Sheet1!$N$223</f>
        <v>849490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368587</v>
      </c>
      <c r="G171" s="2026">
        <f>[6]Sheet1!$N$89</f>
        <v>4127761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124813</v>
      </c>
      <c r="G172" s="2026">
        <f>[6]Sheet1!$N$159</f>
        <v>1376350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49839</v>
      </c>
      <c r="G173" s="2026">
        <f>[6]Sheet1!$N$238</f>
        <v>526860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128602</v>
      </c>
      <c r="G176" s="2029">
        <f>[6]Sheet1!$N$81</f>
        <v>1391920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44358</v>
      </c>
      <c r="G177" s="2028">
        <f>[6]Sheet1!$N$150</f>
        <v>476879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62113</v>
      </c>
      <c r="G180" s="2029">
        <f>[6]Sheet1!$N$80</f>
        <v>838123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28620</v>
      </c>
      <c r="G181" s="2017">
        <f>[6]Sheet1!$N$148+[6]Sheet1!$N$149</f>
        <v>387521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56241</v>
      </c>
      <c r="G188" s="2025">
        <f>[6]Sheet1!$N$83</f>
        <v>538257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13411</v>
      </c>
      <c r="G189" s="2036">
        <f>[6]Sheet1!$N$152</f>
        <v>125610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25891</v>
      </c>
      <c r="G190" s="2025">
        <f>[6]Sheet1!$N$84</f>
        <v>266227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7547</v>
      </c>
      <c r="G191" s="2028">
        <f>[6]Sheet1!$N$153</f>
        <v>78549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22857</v>
      </c>
      <c r="G192" s="2025">
        <f>[6]Sheet1!$N$85</f>
        <v>262092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6156</v>
      </c>
      <c r="G193" s="2037">
        <f>[6]Sheet1!$N$154</f>
        <v>67270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0.3386256162045867</v>
      </c>
      <c r="G194" s="2040">
        <f>G172/G171</f>
        <v>0.33343742527728715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0.34981535172257405</v>
      </c>
      <c r="G195" s="2041">
        <f>(G177+G181+G189)/(G176+G180+G188)</f>
        <v>0.35762381244807284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70869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6194.49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0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211068.23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52004.87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819196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3349186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402778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124813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66202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1796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38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48242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-1160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0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0.34981535172257405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1557727.83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891713.91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94807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8928756.9600000009</v>
      </c>
      <c r="G253" s="2017">
        <f>[4]Sheet1!$E$21</f>
        <v>237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2.12E-2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2.12E-2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66202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38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1796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22101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-36490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3240145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-537.41818181818178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52545124</v>
      </c>
      <c r="G295" s="2025">
        <f>[6]Sheet1!$F$100+[6]Sheet1!$F$230</f>
        <v>-503709</v>
      </c>
      <c r="H295" s="2113">
        <f>[6]Sheet1!$F$28</f>
        <v>1021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662743</v>
      </c>
      <c r="G299" s="2318">
        <f>[6]Sheet1!$F$226+[6]Sheet1!$F$228</f>
        <v>3921207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2920379</v>
      </c>
      <c r="G302" s="2025">
        <f>[6]Sheet1!$F$118</f>
        <v>1361059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55465503</v>
      </c>
      <c r="G305" s="2020">
        <f>G295+G299+G302</f>
        <v>4778557</v>
      </c>
      <c r="H305" s="2119">
        <f>H295</f>
        <v>1021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5978657</v>
      </c>
      <c r="G309" s="2017">
        <f>[6]Sheet1!$E$28</f>
        <v>110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-59116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153923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94807</v>
      </c>
      <c r="G320" s="2020">
        <f>G309</f>
        <v>110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110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22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1980591.42</v>
      </c>
      <c r="G332" s="2017">
        <f>[4]Sheet1!$E$24</f>
        <v>95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15.200000000000001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21354464</v>
      </c>
      <c r="G341" s="2133">
        <f>[6]Sheet1!$H$120+[6]Sheet1!$H$231</f>
        <v>1556041</v>
      </c>
      <c r="H341" s="2134">
        <f>[6]Sheet1!$H$28</f>
        <v>837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2152872</v>
      </c>
      <c r="G346" s="2065">
        <f>[6]Sheet1!$G$28</f>
        <v>76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138625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133396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1754244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21354464</v>
      </c>
      <c r="G379" s="2025">
        <f>[6]Sheet1!$H$120+[6]Sheet1!$H$231</f>
        <v>1556041</v>
      </c>
      <c r="H379" s="2157">
        <f>H341</f>
        <v>837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1556041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2152872</v>
      </c>
      <c r="G386" s="2160">
        <f>F374</f>
        <v>133396</v>
      </c>
      <c r="H386" s="2119">
        <f>G346</f>
        <v>76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48651</v>
      </c>
      <c r="G389" s="2025">
        <f>[6]Sheet1!$H$227+[6]Sheet1!$H$229</f>
        <v>578796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837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1064450</v>
      </c>
      <c r="G395" s="2025">
        <f>[6]Sheet1!$H$125</f>
        <v>21362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605389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48242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0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-1160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1754244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1577403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52545124</v>
      </c>
      <c r="G433" s="2020">
        <f>G295</f>
        <v>-503709</v>
      </c>
      <c r="H433" s="2175">
        <f>H295</f>
        <v>1021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21354464</v>
      </c>
      <c r="G436" s="2020">
        <f>G379</f>
        <v>1556041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110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76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1100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-330784.59000000003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193674.4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761023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9294835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82016.62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8928756.9600000009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16587148.140000001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18083690.199999999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10694411.359999999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11590338.620000001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12527354.07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5556336.1299999999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76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515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26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9098637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761023</v>
      </c>
      <c r="G550" s="2017">
        <f>[6]Sheet1!$D$159+[6]Sheet1!$D$230+[6]Sheet1!$D$231</f>
        <v>8144019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88344440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819196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9294835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653221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3349186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33571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67080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94100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94807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48242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0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-1160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68036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47082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18222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21851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17972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25577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94807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4680.2713026444662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2550.5818399044206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5971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0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19807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94100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3638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33688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5972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0.23845593072669405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0.34492465124959176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0.291491251786335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0.26932668329177056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711394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279098.83333333331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7362036.666666667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3.7910546492795696E-2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3.7910546492795696E-2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2637.7884058992245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6009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3.7910546492795696E-2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158504.70531048439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3.7910546492795696E-2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26.377884058992247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678668.25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7362036.666666667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9.2184850568977517E-2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9.2184850568977517E-2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204776.14999999997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279098.83333333331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678668.25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0.41124486571065216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0.41124486571065216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279098.83333333331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7362036.666666667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3.7910546492795696E-2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3.7910546492795696E-2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15382.633333333353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76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4.4705882352941178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-4.4705882352941178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515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30.294117647058822</v>
      </c>
      <c r="J20" s="914" t="s">
        <v>161</v>
      </c>
      <c r="K20" s="907">
        <v>4</v>
      </c>
      <c r="L20" s="920" t="s">
        <v>113</v>
      </c>
      <c r="M20" s="907">
        <f>I20-K20</f>
        <v>26.294117647058822</v>
      </c>
      <c r="N20" s="922" t="s">
        <v>161</v>
      </c>
      <c r="O20" s="924">
        <f>'1- Data Entry Sheet'!F547</f>
        <v>26</v>
      </c>
      <c r="P20" s="923" t="s">
        <v>113</v>
      </c>
      <c r="Q20" s="924">
        <f>O20-M20</f>
        <v>-0.29411764705882248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105960.41666666667</v>
      </c>
      <c r="D20" s="2273" t="s">
        <v>555</v>
      </c>
      <c r="E20" s="1653">
        <f>('1- Data Entry Sheet'!G40+'1- Data Entry Sheet'!G42+'1- Data Entry Sheet'!G44)/'1- Data Entry Sheet'!F20</f>
        <v>176513.5</v>
      </c>
      <c r="F20" s="2273" t="s">
        <v>113</v>
      </c>
      <c r="G20" s="466">
        <f>C20/E20</f>
        <v>0.60029638903917648</v>
      </c>
      <c r="H20" s="636" t="s">
        <v>161</v>
      </c>
      <c r="I20" s="702">
        <f>E14</f>
        <v>0.73</v>
      </c>
      <c r="J20" s="636" t="s">
        <v>113</v>
      </c>
      <c r="K20" s="656">
        <f>G20-I20</f>
        <v>-0.1297036109608235</v>
      </c>
      <c r="L20" s="2273"/>
      <c r="M20" s="57"/>
      <c r="N20" s="151">
        <f>IF((G20&gt;I20),0,-(K20*E20))</f>
        <v>22894.438333333321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70270.083333333328</v>
      </c>
      <c r="D24" s="2273" t="s">
        <v>555</v>
      </c>
      <c r="E24" s="1653">
        <f>'1- Data Entry Sheet'!G52/'1- Data Entry Sheet'!F20</f>
        <v>85602.75</v>
      </c>
      <c r="F24" s="2273" t="s">
        <v>113</v>
      </c>
      <c r="G24" s="466">
        <f>C24/E24</f>
        <v>0.82088581655768456</v>
      </c>
      <c r="H24" s="636" t="s">
        <v>161</v>
      </c>
      <c r="I24" s="702">
        <f>E15</f>
        <v>0.73</v>
      </c>
      <c r="J24" s="636" t="s">
        <v>113</v>
      </c>
      <c r="K24" s="656">
        <f>G24-I24</f>
        <v>9.0885816557684573E-2</v>
      </c>
      <c r="L24" s="2273"/>
      <c r="M24" s="57"/>
      <c r="N24" s="151">
        <f>IF((G24&gt;I24),0,-(K24*E24))</f>
        <v>0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130395.08333333333</v>
      </c>
      <c r="D28" s="2273" t="s">
        <v>555</v>
      </c>
      <c r="E28" s="1653">
        <f>('1- Data Entry Sheet'!G46+'1- Data Entry Sheet'!G48)/'1- Data Entry Sheet'!F20</f>
        <v>154778.91666666666</v>
      </c>
      <c r="F28" s="2273" t="s">
        <v>113</v>
      </c>
      <c r="G28" s="466">
        <f>C28/E28</f>
        <v>0.84246024033204348</v>
      </c>
      <c r="H28" s="636" t="s">
        <v>161</v>
      </c>
      <c r="I28" s="702">
        <f>E16</f>
        <v>0.73</v>
      </c>
      <c r="J28" s="636" t="s">
        <v>113</v>
      </c>
      <c r="K28" s="656">
        <f>G28-I28</f>
        <v>0.11246024033204349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54455.833333333336</v>
      </c>
      <c r="D32" s="2273" t="s">
        <v>555</v>
      </c>
      <c r="E32" s="1653">
        <f>'1- Data Entry Sheet'!G50/'1- Data Entry Sheet'!F20</f>
        <v>67132.666666666672</v>
      </c>
      <c r="F32" s="2273" t="s">
        <v>113</v>
      </c>
      <c r="G32" s="466">
        <f>C32/E32</f>
        <v>0.81116743959721549</v>
      </c>
      <c r="H32" s="636" t="s">
        <v>161</v>
      </c>
      <c r="I32" s="702">
        <f>E17</f>
        <v>0.73</v>
      </c>
      <c r="J32" s="636" t="s">
        <v>113</v>
      </c>
      <c r="K32" s="656">
        <f>G32-I32</f>
        <v>8.1167439597215507E-2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22894.438333333321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74668.666666666672</v>
      </c>
      <c r="D19" s="2273" t="s">
        <v>555</v>
      </c>
      <c r="E19" s="1653">
        <f>'1- Data Entry Sheet'!G37/'1- Data Entry Sheet'!F20</f>
        <v>362248.33333333331</v>
      </c>
      <c r="F19" s="2273" t="s">
        <v>113</v>
      </c>
      <c r="G19" s="466">
        <f>C19/E19</f>
        <v>0.20612563204799655</v>
      </c>
      <c r="H19" s="46" t="s">
        <v>161</v>
      </c>
      <c r="I19" s="1306">
        <f>E14</f>
        <v>0.2</v>
      </c>
      <c r="J19" s="46" t="s">
        <v>113</v>
      </c>
      <c r="K19" s="653">
        <f>G19-I19</f>
        <v>6.1256320479965432E-3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3450956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287579.66666666669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0.72150961685289572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398580.50391766237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502070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103489.49608233763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130.25506817366343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3059.9999639649513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3716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656.00003603504865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-85447.329415670931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22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168.90909090909091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139.09090745295234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17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8.1818180854677838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-1.8181819145322162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18117.295632621015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22821.363636363636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4704.0680037426209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168.90909090909091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26.116253823258592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287579.66666666669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0.52150961685289565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551436.93878953997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502070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-49366.93878953997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130.25506817366343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4233.5161811464641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3716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-517.51618114646408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22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168.90909090909091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192.43255368847565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17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11.319561981675038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9.9358288770053473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-1.383733104669691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35154.49675886277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168.90909090909091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33.063874054150219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4781101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3489736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1291365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107613.75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753.8</v>
      </c>
      <c r="D26" s="27" t="s">
        <v>555</v>
      </c>
      <c r="E26" s="28">
        <f>G16</f>
        <v>107613.75</v>
      </c>
      <c r="F26" s="66" t="s">
        <v>113</v>
      </c>
      <c r="G26" s="75">
        <f>C26/E26</f>
        <v>7.0046810932617807E-3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7.0046810932617807E-3</v>
      </c>
      <c r="D31" s="66" t="s">
        <v>112</v>
      </c>
      <c r="E31" s="67">
        <v>30</v>
      </c>
      <c r="F31" s="66" t="s">
        <v>113</v>
      </c>
      <c r="G31" s="131">
        <f>C31*E31</f>
        <v>0.21014043279785341</v>
      </c>
      <c r="H31" s="661" t="s">
        <v>161</v>
      </c>
      <c r="I31" s="662">
        <v>1.5</v>
      </c>
      <c r="J31" s="46" t="s">
        <v>113</v>
      </c>
      <c r="K31" s="682">
        <f>G31-I31</f>
        <v>-1.2898595672021467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753.8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17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753.8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753.8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753.8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753.8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17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753.8</v>
      </c>
      <c r="L12" s="1010" t="s">
        <v>113</v>
      </c>
      <c r="M12" s="1304">
        <f>IF((K12&lt;I12),0,-(I12-K12)/27%*73%)</f>
        <v>2038.0518518518513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1,165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1,198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1,353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154.00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136.00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154.00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5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17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3481.14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176513.5</v>
      </c>
      <c r="E25" s="292" t="s">
        <v>555</v>
      </c>
      <c r="F25" s="2350" t="str">
        <f>F11</f>
        <v>1,165</v>
      </c>
      <c r="G25" s="979" t="s">
        <v>113</v>
      </c>
      <c r="H25" s="683">
        <f>IF(ISERROR(D25/F25),"0.00",D25/F25)</f>
        <v>151.51373390557939</v>
      </c>
      <c r="I25" s="980" t="s">
        <v>555</v>
      </c>
      <c r="J25" s="2250">
        <f>('1- Data Entry Sheet'!H40+'1- Data Entry Sheet'!H42+'1- Data Entry Sheet'!H44)</f>
        <v>517</v>
      </c>
      <c r="K25" s="293" t="s">
        <v>113</v>
      </c>
      <c r="L25" s="470">
        <f>F25/J25</f>
        <v>2.253384912959381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85602.75</v>
      </c>
      <c r="E26" s="292" t="s">
        <v>555</v>
      </c>
      <c r="F26" s="2350" t="str">
        <f>F13</f>
        <v>1,353</v>
      </c>
      <c r="G26" s="230" t="s">
        <v>113</v>
      </c>
      <c r="H26" s="683">
        <f>IF(ISERROR(D26/F26),"0.00",D26/F26)</f>
        <v>63.268847006651882</v>
      </c>
      <c r="I26" s="252" t="s">
        <v>555</v>
      </c>
      <c r="J26" s="2250" t="str">
        <f>'1- Data Entry Sheet'!H52</f>
        <v>198</v>
      </c>
      <c r="K26" s="293" t="s">
        <v>113</v>
      </c>
      <c r="L26" s="470">
        <f>F26/J26</f>
        <v>6.833333333333333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154778.91666666666</v>
      </c>
      <c r="E27" s="292" t="s">
        <v>555</v>
      </c>
      <c r="F27" s="2350" t="str">
        <f>F12</f>
        <v>1,198</v>
      </c>
      <c r="G27" s="230" t="s">
        <v>113</v>
      </c>
      <c r="H27" s="683">
        <f>IF(ISERROR(D27/F27),"0.00",D27/F27)</f>
        <v>129.19776015581525</v>
      </c>
      <c r="I27" s="252" t="s">
        <v>555</v>
      </c>
      <c r="J27" s="2250">
        <f>('1- Data Entry Sheet'!H46+'1- Data Entry Sheet'!H48)</f>
        <v>1082</v>
      </c>
      <c r="K27" s="293" t="s">
        <v>113</v>
      </c>
      <c r="L27" s="470">
        <f>F27/J27</f>
        <v>1.1072088724584104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67132.666666666672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329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484027.83333333331</v>
      </c>
      <c r="E29" s="985"/>
      <c r="F29" s="983">
        <f>F25+F26+F27+F28</f>
        <v>3716</v>
      </c>
      <c r="G29" s="254"/>
      <c r="H29" s="981">
        <f>IF(ISERROR(D29/F29),"0.00",D29/F29)</f>
        <v>130.25506817366343</v>
      </c>
      <c r="I29" s="982" t="s">
        <v>113</v>
      </c>
      <c r="J29" s="983">
        <f>SUM(J25:J28)</f>
        <v>1599</v>
      </c>
      <c r="K29" s="984" t="s">
        <v>113</v>
      </c>
      <c r="L29" s="470">
        <f>F29/J29</f>
        <v>2.3239524702939338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102788.18194788301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484027.83333333331</v>
      </c>
      <c r="E38" s="228" t="s">
        <v>555</v>
      </c>
      <c r="F38" s="978">
        <f>F29</f>
        <v>3716</v>
      </c>
      <c r="G38" s="231" t="s">
        <v>113</v>
      </c>
      <c r="H38" s="684">
        <f>IF(ISERROR(D38/F38),"$0.00",D38/F38)</f>
        <v>130.25506817366343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17</v>
      </c>
      <c r="E42" s="348" t="s">
        <v>112</v>
      </c>
      <c r="F42" s="2251">
        <f>'1- Data Entry Sheet'!F73</f>
        <v>12</v>
      </c>
      <c r="G42" s="87" t="s">
        <v>112</v>
      </c>
      <c r="H42" s="463">
        <f>'7-Hrs Day per Tech to Ach Gui'!H37</f>
        <v>22</v>
      </c>
      <c r="I42" s="320" t="s">
        <v>113</v>
      </c>
      <c r="J42" s="360">
        <f>D42*F42*H42</f>
        <v>4488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176513.5</v>
      </c>
      <c r="E46" s="228" t="s">
        <v>555</v>
      </c>
      <c r="F46" s="471" t="str">
        <f>F25</f>
        <v>1,165</v>
      </c>
      <c r="G46" s="231" t="s">
        <v>113</v>
      </c>
      <c r="H46" s="684">
        <f>IF(ISERROR(D46/F46),"$0.00",D46/F46)</f>
        <v>151.51373390557939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154.00</v>
      </c>
      <c r="E51" s="46" t="s">
        <v>112</v>
      </c>
      <c r="F51" s="933">
        <v>0.9</v>
      </c>
      <c r="G51" s="231" t="s">
        <v>113</v>
      </c>
      <c r="H51" s="934">
        <f>D51*F51</f>
        <v>138.6</v>
      </c>
      <c r="I51" s="46" t="s">
        <v>161</v>
      </c>
      <c r="J51" s="1657">
        <f>H46</f>
        <v>151.51373390557939</v>
      </c>
      <c r="K51" s="46" t="s">
        <v>113</v>
      </c>
      <c r="L51" s="936">
        <f>J51-H51</f>
        <v>12.913733905579392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1,165</v>
      </c>
      <c r="G56" s="46" t="s">
        <v>113</v>
      </c>
      <c r="H56" s="151">
        <f>IF((J51&gt;H51),0,(H51-J51)*F56)</f>
        <v>0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3716</v>
      </c>
      <c r="E63" s="228" t="s">
        <v>555</v>
      </c>
      <c r="F63" s="707">
        <f>H42</f>
        <v>22</v>
      </c>
      <c r="G63" s="231" t="s">
        <v>113</v>
      </c>
      <c r="H63" s="708">
        <f>D63/F63</f>
        <v>168.90909090909091</v>
      </c>
      <c r="I63" s="46" t="s">
        <v>161</v>
      </c>
      <c r="J63" s="771">
        <f>F20*10</f>
        <v>170</v>
      </c>
      <c r="K63" s="46" t="s">
        <v>113</v>
      </c>
      <c r="L63" s="151">
        <f>IF((H63&gt;J63),0,(J63-H63)*(F63)*(H38))</f>
        <v>3126.1216361679299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3716</v>
      </c>
      <c r="E70" s="228" t="s">
        <v>555</v>
      </c>
      <c r="F70" s="461" t="str">
        <f>F20</f>
        <v>17</v>
      </c>
      <c r="G70" s="228" t="s">
        <v>555</v>
      </c>
      <c r="H70" s="472">
        <f>H42</f>
        <v>22</v>
      </c>
      <c r="I70" s="203" t="s">
        <v>113</v>
      </c>
      <c r="J70" s="367">
        <f>IF(ISERROR(D70/F70/H70)," ",(D70/F70/H70))</f>
        <v>9.9358288770053473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3126.1216361679349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1599</v>
      </c>
      <c r="E77" s="228" t="s">
        <v>555</v>
      </c>
      <c r="F77" s="704" t="str">
        <f>F18</f>
        <v>5</v>
      </c>
      <c r="G77" s="228" t="s">
        <v>555</v>
      </c>
      <c r="H77" s="705">
        <f>H70</f>
        <v>22</v>
      </c>
      <c r="I77" s="203" t="s">
        <v>113</v>
      </c>
      <c r="J77" s="939">
        <f>IF(ISERROR(D77/F77/H77)," ",(D77/F77/H77))</f>
        <v>14.536363636363637</v>
      </c>
      <c r="K77" s="858" t="s">
        <v>161</v>
      </c>
      <c r="L77" s="938">
        <v>17</v>
      </c>
      <c r="M77" s="46" t="s">
        <v>113</v>
      </c>
      <c r="N77" s="940">
        <f>IF((J77&gt;L77),0,(L77-J77))</f>
        <v>2.463636363636363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3716</v>
      </c>
      <c r="E85" s="106" t="s">
        <v>555</v>
      </c>
      <c r="F85" s="1658">
        <f>F21</f>
        <v>3481.14</v>
      </c>
      <c r="G85" s="147" t="s">
        <v>113</v>
      </c>
      <c r="H85" s="685">
        <f xml:space="preserve"> IF(ISERROR(D85/F85),"0.00%",(D85/F85))</f>
        <v>1.0674664046835232</v>
      </c>
      <c r="I85" s="57"/>
      <c r="J85" s="1282">
        <v>1.35</v>
      </c>
      <c r="K85" s="57"/>
      <c r="L85" s="1284">
        <f>IF((H85&gt;J85),0,(J85-H85)*(D85)*H38)*(73%)</f>
        <v>99830.510508985128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3481.14</v>
      </c>
      <c r="E98" s="228" t="s">
        <v>555</v>
      </c>
      <c r="F98" s="464">
        <f>J42</f>
        <v>4488</v>
      </c>
      <c r="G98" s="231" t="s">
        <v>113</v>
      </c>
      <c r="H98" s="685">
        <f xml:space="preserve"> IF(ISERROR(D98/F98),"0.00%",(D98/F98))</f>
        <v>0.77565508021390372</v>
      </c>
      <c r="I98" s="57"/>
      <c r="J98" s="1283">
        <v>0.875</v>
      </c>
      <c r="K98" s="57"/>
      <c r="L98" s="1284">
        <f>IF((H98&gt;J98),0,(J98-H98)*(D98)*H38)*(73%)</f>
        <v>32884.000309523319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3716</v>
      </c>
      <c r="E115" s="228" t="s">
        <v>555</v>
      </c>
      <c r="F115" s="464">
        <f>J42</f>
        <v>4488</v>
      </c>
      <c r="G115" s="231" t="s">
        <v>113</v>
      </c>
      <c r="H115" s="685">
        <f xml:space="preserve"> IF(ISERROR(D115/F115),"0.00%",(D115/F115))</f>
        <v>0.82798573975044565</v>
      </c>
      <c r="I115" s="57"/>
      <c r="J115" s="1282">
        <v>1.25</v>
      </c>
      <c r="K115" s="57"/>
      <c r="L115" s="1284">
        <f>IF((H115&gt;J115),0,(J115-H115)*(D115)*(H38)*(73%))</f>
        <v>149114.65305778373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17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5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3.4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-0.60000000000000009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3.4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151.51373390557939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63.268847006651882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88.244886898927504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1,353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119395.33197424891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87158.5923412017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151.51373390557939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129.19776015581525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22.31597374976414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1,198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26734.53655221744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19516.21168311873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17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170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17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170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168.90909090909091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-1.0909090909090935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490280.07660566911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2.253384912959381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0.74661508704061896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517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0.74661508704061896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386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151.51373390557939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58484.301287553644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0.60029638903917648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35107.914878397714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0.34107969490464396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58484.301287553644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19947.807639870072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0.34981535172257405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6978.0493456353988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42085.964224033116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505031.57068839739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32293.416666666668</v>
      </c>
      <c r="D20" s="686" t="s">
        <v>555</v>
      </c>
      <c r="E20" s="2255">
        <f>('1- Data Entry Sheet'!G180+'1- Data Entry Sheet'!G182+'1- Data Entry Sheet'!G184)/G10</f>
        <v>69843.583333333328</v>
      </c>
      <c r="F20" s="611" t="s">
        <v>113</v>
      </c>
      <c r="G20" s="233">
        <f>IF(ISERROR(C20/E20),0,C20/E20)</f>
        <v>0.46236769543372519</v>
      </c>
      <c r="H20" s="636" t="s">
        <v>161</v>
      </c>
      <c r="I20" s="941">
        <f>E12</f>
        <v>0.41</v>
      </c>
      <c r="J20" s="636" t="s">
        <v>113</v>
      </c>
      <c r="K20" s="637">
        <f>G20-I20</f>
        <v>5.2367695433725214E-2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10467.5</v>
      </c>
      <c r="D24" s="686" t="s">
        <v>555</v>
      </c>
      <c r="E24" s="2255">
        <f>'1- Data Entry Sheet'!G188/G10</f>
        <v>44854.75</v>
      </c>
      <c r="F24" s="611" t="s">
        <v>113</v>
      </c>
      <c r="G24" s="233">
        <f>IF(ISERROR(C24/E24),0,C24/E24)</f>
        <v>0.23336435940452238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-0.17663564059547759</v>
      </c>
      <c r="L24" s="540"/>
      <c r="M24" s="151">
        <f>IF((G24&gt;I24),0,-(K24*E24))</f>
        <v>7922.9474999999984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39739.916666666664</v>
      </c>
      <c r="D28" s="686" t="s">
        <v>555</v>
      </c>
      <c r="E28" s="2255">
        <f>('1- Data Entry Sheet'!G176+'1- Data Entry Sheet'!G178)/G10</f>
        <v>115993.33333333333</v>
      </c>
      <c r="F28" s="611" t="s">
        <v>113</v>
      </c>
      <c r="G28" s="233">
        <f>IF(ISERROR(C28/E28),0,C28/E28)</f>
        <v>0.34260517845853211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6.2605178458532085E-2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5605.833333333333</v>
      </c>
      <c r="D32" s="686" t="s">
        <v>555</v>
      </c>
      <c r="E32" s="2255">
        <f>'1- Data Entry Sheet'!G192/G10</f>
        <v>21841</v>
      </c>
      <c r="F32" s="611" t="s">
        <v>113</v>
      </c>
      <c r="G32" s="233">
        <f>IF(ISERROR(C32/E32),0,C32/E32)</f>
        <v>0.25666559833951436</v>
      </c>
      <c r="H32" s="636" t="s">
        <v>161</v>
      </c>
      <c r="I32" s="941">
        <f>E15</f>
        <v>0.25</v>
      </c>
      <c r="J32" s="636" t="s">
        <v>113</v>
      </c>
      <c r="K32" s="637">
        <f>G32-I32</f>
        <v>6.6655983395143559E-3</v>
      </c>
      <c r="L32" s="540"/>
      <c r="M32" s="151">
        <f>IF((G32&gt;I32),0,-(K32*E32))</f>
        <v>0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6545.75</v>
      </c>
      <c r="D36" s="686" t="s">
        <v>555</v>
      </c>
      <c r="E36" s="2255">
        <f>'1- Data Entry Sheet'!G190/G10</f>
        <v>22185.583333333332</v>
      </c>
      <c r="F36" s="611" t="s">
        <v>113</v>
      </c>
      <c r="G36" s="233">
        <f>IF(ISERROR(C36/E36),0,C36/E36)</f>
        <v>0.29504520578303478</v>
      </c>
      <c r="H36" s="636" t="s">
        <v>161</v>
      </c>
      <c r="I36" s="941">
        <f>E16</f>
        <v>0.41</v>
      </c>
      <c r="J36" s="636" t="s">
        <v>113</v>
      </c>
      <c r="K36" s="637">
        <f>G36-I36</f>
        <v>-0.11495479421696519</v>
      </c>
      <c r="L36" s="540"/>
      <c r="M36" s="151">
        <f>IF((G36&gt;I36),0,-(K36*E36))</f>
        <v>2550.3391666666657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10473.286666666663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43905</v>
      </c>
      <c r="D12" s="2273" t="s">
        <v>555</v>
      </c>
      <c r="E12" s="1653">
        <f>'1- Data Entry Sheet'!G172/'20-Parts Dept Gross Rtn on Sls'!G10</f>
        <v>114695.83333333333</v>
      </c>
      <c r="F12" s="2273" t="s">
        <v>113</v>
      </c>
      <c r="G12" s="64">
        <f>C12/E12</f>
        <v>0.38279507392741674</v>
      </c>
      <c r="H12" s="636" t="s">
        <v>161</v>
      </c>
      <c r="I12" s="1537">
        <v>0.2</v>
      </c>
      <c r="J12" s="636" t="s">
        <v>113</v>
      </c>
      <c r="K12" s="698">
        <f>G12-I12</f>
        <v>0.18279507392741673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849490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70790.833333333328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0.33343742527728715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212306.20190419102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343980.08333333331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131673.88142914229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22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9650.2819047359553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15635.458333333332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5985.1764285973768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15635.458333333332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21.578508373596833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849490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70790.833333333328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0.13343742527728714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530517.08084315748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343980.08333333331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-186536.99750982417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22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24114.412765598066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6028.6031913995166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15635.458333333332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3908.864583333333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24891.016666666659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15635.458333333332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41.930382437983589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4127761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1376350</v>
      </c>
      <c r="I15" s="43"/>
      <c r="J15" s="304"/>
      <c r="K15" s="92"/>
      <c r="L15" s="1653">
        <f>'1- Data Entry Sheet'!F161</f>
        <v>240014.21</v>
      </c>
      <c r="M15" s="27" t="s">
        <v>555</v>
      </c>
      <c r="N15" s="28">
        <f>H26</f>
        <v>235190</v>
      </c>
      <c r="O15" s="66" t="s">
        <v>113</v>
      </c>
      <c r="P15" s="367">
        <f>L15/N15</f>
        <v>1.0205119690463029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2751411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70869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1.0205119690463029</v>
      </c>
      <c r="M20" s="66" t="s">
        <v>112</v>
      </c>
      <c r="N20" s="67">
        <v>30</v>
      </c>
      <c r="O20" s="66" t="s">
        <v>113</v>
      </c>
      <c r="P20" s="367">
        <f>L20*N20</f>
        <v>30.615359071389086</v>
      </c>
      <c r="Q20" s="666" t="s">
        <v>161</v>
      </c>
      <c r="R20" s="665">
        <v>45</v>
      </c>
      <c r="S20" s="611" t="s">
        <v>113</v>
      </c>
      <c r="T20" s="700">
        <f>P20-R20</f>
        <v>-14.384640928610914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2822280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235190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4127761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1376350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2751411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70869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2822280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235190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240014.21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235190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1.0205119690463029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30.615359071389086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2822280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240014.21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11.758803780826144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1.0205119690463029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11.758803780826144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240014.21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11.758803780826144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22</v>
      </c>
      <c r="J12" s="612" t="s">
        <v>113</v>
      </c>
      <c r="K12" s="1023">
        <f>C12*E12*G12*I12</f>
        <v>26400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26400</v>
      </c>
      <c r="P12" s="540"/>
      <c r="Q12" s="1255">
        <f>IF((M12&gt;K12),0,(O12)/62%)*38%</f>
        <v>16180.645161290324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4.25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-3.75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4.25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1.0205119690463029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11.758803780826144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4127761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343980.08333333331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1376350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114695.83333333333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114695.83333333333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343980.08333333331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0.33343742527728715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11.758803780826144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3.9208252570194988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849490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1376350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849490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526860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43905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526860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240014.21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2.1951200306015215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6194.49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6194.49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6194.49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176513.5</v>
      </c>
      <c r="E13" s="553">
        <v>0.73</v>
      </c>
      <c r="F13" s="533">
        <f>D13*E13</f>
        <v>128854.855</v>
      </c>
      <c r="G13" s="633">
        <f>H13/D13</f>
        <v>0.60029638903917648</v>
      </c>
      <c r="H13" s="2360">
        <f>'4-Svc GP Rtn on Sales'!C20</f>
        <v>105960.41666666667</v>
      </c>
      <c r="I13" s="593">
        <f>IF((H13&gt;F13),0,(F13-H13))</f>
        <v>22894.438333333324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154778.91666666666</v>
      </c>
      <c r="E14" s="553">
        <v>0.73</v>
      </c>
      <c r="F14" s="533">
        <f>D14*E14</f>
        <v>112988.60916666666</v>
      </c>
      <c r="G14" s="633">
        <f>H14/D14</f>
        <v>0.84246024033204348</v>
      </c>
      <c r="H14" s="2360">
        <f>'4-Svc GP Rtn on Sales'!C28</f>
        <v>130395.08333333333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85602.75</v>
      </c>
      <c r="E15" s="553">
        <v>0.73</v>
      </c>
      <c r="F15" s="533">
        <f>D15*E15</f>
        <v>62490.0075</v>
      </c>
      <c r="G15" s="633">
        <f>H15/D15</f>
        <v>0.82088581655768456</v>
      </c>
      <c r="H15" s="2360">
        <f>'4-Svc GP Rtn on Sales'!C24</f>
        <v>70270.083333333328</v>
      </c>
      <c r="I15" s="593">
        <f>IF((H15&gt;F15),0,(F15-H15))</f>
        <v>0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67132.666666666672</v>
      </c>
      <c r="E16" s="553">
        <v>0.73</v>
      </c>
      <c r="F16" s="533">
        <f>D16*E16</f>
        <v>49006.846666666672</v>
      </c>
      <c r="G16" s="633">
        <f>H16/D16</f>
        <v>0.81116743959721549</v>
      </c>
      <c r="H16" s="2360">
        <f>'4-Svc GP Rtn on Sales'!C32</f>
        <v>54455.833333333336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484027.83333333331</v>
      </c>
      <c r="E17" s="510"/>
      <c r="F17" s="710">
        <f>SUM(F13:F16)</f>
        <v>353340.31833333336</v>
      </c>
      <c r="G17" s="510"/>
      <c r="H17" s="710">
        <f>SUM(H13:H16)</f>
        <v>361081.41666666663</v>
      </c>
      <c r="I17" s="711">
        <f>SUM(I13:I16)</f>
        <v>22894.438333333324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69843.583333333328</v>
      </c>
      <c r="E27" s="1256">
        <v>0.41</v>
      </c>
      <c r="F27" s="533">
        <f t="shared" ref="F27:F32" si="0">D27*E27</f>
        <v>28635.869166666664</v>
      </c>
      <c r="G27" s="633">
        <f t="shared" ref="G27:G32" si="1">H27/D27</f>
        <v>0.46236769543372519</v>
      </c>
      <c r="H27" s="533">
        <f>'20-Parts Dept Gross Rtn on Sls'!C20</f>
        <v>32293.416666666668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115993.33333333333</v>
      </c>
      <c r="E29" s="1256">
        <v>0.28000000000000003</v>
      </c>
      <c r="F29" s="533">
        <f t="shared" si="0"/>
        <v>32478.133333333335</v>
      </c>
      <c r="G29" s="633">
        <f t="shared" si="1"/>
        <v>0.34260517845853211</v>
      </c>
      <c r="H29" s="533">
        <f>'20-Parts Dept Gross Rtn on Sls'!C28</f>
        <v>39739.916666666664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44854.75</v>
      </c>
      <c r="E30" s="1256">
        <v>0.41</v>
      </c>
      <c r="F30" s="533">
        <f t="shared" si="0"/>
        <v>18390.447499999998</v>
      </c>
      <c r="G30" s="633">
        <f t="shared" si="1"/>
        <v>0.23336435940452238</v>
      </c>
      <c r="H30" s="533">
        <f>'20-Parts Dept Gross Rtn on Sls'!C24</f>
        <v>10467.5</v>
      </c>
      <c r="I30" s="593">
        <f t="shared" si="2"/>
        <v>7922.9474999999984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22185.583333333332</v>
      </c>
      <c r="E31" s="1256">
        <v>0.41</v>
      </c>
      <c r="F31" s="533">
        <f t="shared" si="0"/>
        <v>9096.0891666666648</v>
      </c>
      <c r="G31" s="633">
        <f t="shared" si="1"/>
        <v>0.29504520578303478</v>
      </c>
      <c r="H31" s="533">
        <f>'20-Parts Dept Gross Rtn on Sls'!C36</f>
        <v>6545.75</v>
      </c>
      <c r="I31" s="593">
        <f t="shared" si="2"/>
        <v>2550.3391666666648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21841</v>
      </c>
      <c r="E32" s="1256">
        <v>0.25</v>
      </c>
      <c r="F32" s="533">
        <f t="shared" si="0"/>
        <v>5460.25</v>
      </c>
      <c r="G32" s="633">
        <f t="shared" si="1"/>
        <v>0.25666559833951436</v>
      </c>
      <c r="H32" s="533">
        <f>'20-Parts Dept Gross Rtn on Sls'!C32</f>
        <v>5605.833333333333</v>
      </c>
      <c r="I32" s="593">
        <f t="shared" si="2"/>
        <v>0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274718.25</v>
      </c>
      <c r="E33" s="510"/>
      <c r="F33" s="710">
        <f>SUM(F27:F32)</f>
        <v>94060.789166666655</v>
      </c>
      <c r="G33" s="510"/>
      <c r="H33" s="710">
        <f>SUM(H27:H32)</f>
        <v>94652.416666666657</v>
      </c>
      <c r="I33" s="711">
        <f>SUM(I27:I32)</f>
        <v>10473.286666666663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22894.438333333324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10473.286666666663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33367.724999999991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517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155.1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151.51373390557939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23499.780128755363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0.60029638903917648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14106.833154506437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0.3956840883747324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23499.780128755363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9298.4890772532181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0.46236769543372519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4299.3209656652361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18406.154120171675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220873.84944206011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246357.08333333331</v>
      </c>
      <c r="D12" s="66" t="s">
        <v>555</v>
      </c>
      <c r="E12" s="1328">
        <f>'13 - Service Dept Analysis'!J25</f>
        <v>517</v>
      </c>
      <c r="F12" s="203" t="s">
        <v>113</v>
      </c>
      <c r="G12" s="1261">
        <f>C12/E12</f>
        <v>476.51273372018051</v>
      </c>
      <c r="H12" s="203" t="s">
        <v>161</v>
      </c>
      <c r="I12" s="1261">
        <f>D18</f>
        <v>300</v>
      </c>
      <c r="J12" s="66" t="s">
        <v>113</v>
      </c>
      <c r="K12" s="1261">
        <f>G12-I12</f>
        <v>176.51273372018051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124813</v>
      </c>
      <c r="F12" s="4"/>
      <c r="G12" s="676">
        <f>IF(ISERROR(E12/E30),"0.00%",E12/E30)</f>
        <v>0.17727155229960317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402778</v>
      </c>
      <c r="F14" s="4"/>
      <c r="G14" s="676">
        <f>IF(ISERROR(E14/E30),"0.00%",E14/E30)</f>
        <v>0.57206445876735246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527591</v>
      </c>
      <c r="F19" s="491" t="s">
        <v>83</v>
      </c>
      <c r="G19" s="676">
        <f>IF(ISERROR(E19/E30),"0.00%",E19/E30)</f>
        <v>0.74933601106695569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18406.154120171675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819196</v>
      </c>
      <c r="F24" s="4"/>
      <c r="G24" s="4"/>
      <c r="H24" s="250">
        <f>E24</f>
        <v>819196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114444</v>
      </c>
      <c r="F26" s="4"/>
      <c r="G26" s="4"/>
      <c r="H26" s="328">
        <f>E26</f>
        <v>114444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38</v>
      </c>
      <c r="F27" s="4"/>
      <c r="G27" s="128"/>
      <c r="H27" s="328">
        <f>E27</f>
        <v>38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636</v>
      </c>
      <c r="F28" s="4"/>
      <c r="G28" s="4"/>
      <c r="H28" s="328">
        <f>E28</f>
        <v>636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704078</v>
      </c>
      <c r="F30" s="492" t="s">
        <v>40</v>
      </c>
      <c r="G30" s="4"/>
      <c r="H30" s="31">
        <f>H24-(H26+H27+H28)</f>
        <v>704078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527591</v>
      </c>
      <c r="F33" s="493" t="s">
        <v>83</v>
      </c>
      <c r="G33" s="969"/>
      <c r="H33" s="31">
        <f>E19+H23</f>
        <v>545997.15412017168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704078</v>
      </c>
      <c r="F35" s="492" t="s">
        <v>40</v>
      </c>
      <c r="G35" s="4"/>
      <c r="H35" s="31">
        <f>H30</f>
        <v>704078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0.74933601106695569</v>
      </c>
      <c r="F37" s="1784">
        <v>0.75</v>
      </c>
      <c r="G37" s="4"/>
      <c r="H37" s="396">
        <f>IF(ISERROR(H33/H35),"",H33/H35)</f>
        <v>0.77547821991337851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467.49999999997362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22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130.25506817366343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17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48715.395496950121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35562.238712773586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9743.0790993900246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9743.0790993900246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279098.83333333331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3.4909064230138398E-2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484027.83333333331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3716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130.25506817366343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2.1709178028943907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1.5847699961129051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2.1709178028943907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0.82494876509986848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4.3418356057887815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17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73.811205298409291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2.4097187612127735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17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40.965218940617149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22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194861.58198780054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108148.17800322926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211068.23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290383.66666666663</v>
      </c>
      <c r="F17" s="1409" t="s">
        <v>113</v>
      </c>
      <c r="G17" s="367">
        <f>C17/E17</f>
        <v>0.72685985552447296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0.72685985552447296</v>
      </c>
      <c r="D25" s="1409" t="s">
        <v>112</v>
      </c>
      <c r="E25" s="2316">
        <v>30</v>
      </c>
      <c r="F25" s="1409" t="s">
        <v>113</v>
      </c>
      <c r="G25" s="248">
        <f>C25*E25</f>
        <v>21.805795665734188</v>
      </c>
      <c r="H25" s="1410" t="s">
        <v>161</v>
      </c>
      <c r="I25" s="654">
        <v>15</v>
      </c>
      <c r="J25" s="1410" t="s">
        <v>113</v>
      </c>
      <c r="K25" s="2317">
        <f>G25-I25</f>
        <v>6.8057956657341876</v>
      </c>
      <c r="L25" s="1034"/>
      <c r="M25" s="151">
        <f>IF((G25&lt;I25),0,C17-(E17/30*15))</f>
        <v>65876.396666666697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0.72685985552447296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52004.87</v>
      </c>
      <c r="D16" s="27" t="s">
        <v>555</v>
      </c>
      <c r="E16" s="28">
        <f>'34-Fixed Ops Grossing Opp'!D14+'34-Fixed Ops Grossing Opp'!D29</f>
        <v>270772.25</v>
      </c>
      <c r="F16" s="66" t="s">
        <v>113</v>
      </c>
      <c r="G16" s="367">
        <f>C16/E16</f>
        <v>0.19206129874830233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0.19206129874830233</v>
      </c>
      <c r="D21" s="2273" t="s">
        <v>112</v>
      </c>
      <c r="E21" s="67">
        <v>30</v>
      </c>
      <c r="F21" s="66" t="s">
        <v>113</v>
      </c>
      <c r="G21" s="467">
        <f>C21*E21</f>
        <v>5.7618389624490698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-1.7381610375509302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52004.87</v>
      </c>
      <c r="D35" s="87" t="s">
        <v>555</v>
      </c>
      <c r="E35" s="28">
        <f>E16</f>
        <v>270772.25</v>
      </c>
      <c r="F35" s="66" t="s">
        <v>113</v>
      </c>
      <c r="G35" s="416">
        <f>(C35/E35)</f>
        <v>0.19206129874830233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290383.66666666663</v>
      </c>
      <c r="D14" s="6" t="s">
        <v>112</v>
      </c>
      <c r="E14" s="1635">
        <v>0.5</v>
      </c>
      <c r="F14" s="8" t="s">
        <v>113</v>
      </c>
      <c r="G14" s="121">
        <f>C14*E14</f>
        <v>145191.83333333331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211068.23</v>
      </c>
      <c r="D17" s="10" t="s">
        <v>161</v>
      </c>
      <c r="E17" s="125">
        <f>G14</f>
        <v>145191.83333333331</v>
      </c>
      <c r="F17" s="8" t="s">
        <v>113</v>
      </c>
      <c r="G17" s="595">
        <f>IF(C17-E17&lt;0,0,C17-E17)</f>
        <v>65876.396666666697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211068.23</v>
      </c>
      <c r="D21" s="48" t="s">
        <v>555</v>
      </c>
      <c r="E21" s="79">
        <f>C14</f>
        <v>290383.66666666663</v>
      </c>
      <c r="F21" s="48" t="s">
        <v>113</v>
      </c>
      <c r="G21" s="50">
        <f>IF(ISBLANK(C17),"",C21/E21)</f>
        <v>0.72685985552447296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21.805795665734188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270772.25</v>
      </c>
      <c r="D14" s="17" t="s">
        <v>112</v>
      </c>
      <c r="E14" s="24">
        <f>G11</f>
        <v>0.25</v>
      </c>
      <c r="F14" s="78" t="s">
        <v>113</v>
      </c>
      <c r="G14" s="18">
        <f>C14*E14</f>
        <v>67693.0625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52004.87</v>
      </c>
      <c r="D17" s="19" t="s">
        <v>161</v>
      </c>
      <c r="E17" s="124">
        <f>G14</f>
        <v>67693.0625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52004.87</v>
      </c>
      <c r="D31" s="48" t="s">
        <v>555</v>
      </c>
      <c r="E31" s="79">
        <f>C14</f>
        <v>270772.25</v>
      </c>
      <c r="F31" s="48" t="s">
        <v>113</v>
      </c>
      <c r="G31" s="50">
        <f>IF(ISBLANK(C17),"",C31/E31)</f>
        <v>0.19206129874830233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5.7618389624490698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235190</v>
      </c>
      <c r="D14" s="54" t="s">
        <v>112</v>
      </c>
      <c r="E14" s="20">
        <v>1.5</v>
      </c>
      <c r="F14" s="172" t="s">
        <v>113</v>
      </c>
      <c r="G14" s="18">
        <f>C14*E14</f>
        <v>352785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240014.21</v>
      </c>
      <c r="D17" s="171" t="s">
        <v>161</v>
      </c>
      <c r="E17" s="124">
        <f>G14</f>
        <v>352785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240014.21</v>
      </c>
      <c r="D25" s="48" t="s">
        <v>555</v>
      </c>
      <c r="E25" s="79">
        <f>C14</f>
        <v>235190</v>
      </c>
      <c r="F25" s="48" t="s">
        <v>113</v>
      </c>
      <c r="G25" s="50">
        <f>IF(ISBLANK(C17),"",C25/E25)</f>
        <v>1.0205119690463029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30.615359071389086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211068.23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3240145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270012.08333333331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839.71596474045054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321.55168494002834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85.083333333333329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-236.46835160669502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198566.24999999997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2.8361111111111108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113.37767539511285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3240145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270012.08333333331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4680.2713026444662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57.691545184735332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85.083333333333329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27.391788148597996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2.8361111111111108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20.341778909407168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757550</v>
      </c>
      <c r="D13" s="1863" t="s">
        <v>555</v>
      </c>
      <c r="E13" s="1653">
        <f>'1- Data Entry Sheet'!F309</f>
        <v>5978657</v>
      </c>
      <c r="F13" s="1863" t="s">
        <v>113</v>
      </c>
      <c r="G13" s="240">
        <f>C13/E13</f>
        <v>0.12670905857285339</v>
      </c>
      <c r="H13" s="636" t="s">
        <v>161</v>
      </c>
      <c r="I13" s="648">
        <f>D17</f>
        <v>0.05</v>
      </c>
      <c r="J13" s="636" t="s">
        <v>113</v>
      </c>
      <c r="K13" s="698">
        <f>G13-I13</f>
        <v>7.6709058572853386E-2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5978657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2152872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8131529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186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8131529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186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43717.897849462366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891713.91</v>
      </c>
      <c r="D30" s="27" t="s">
        <v>555</v>
      </c>
      <c r="E30" s="28">
        <f>I13</f>
        <v>8131529</v>
      </c>
      <c r="F30" s="66" t="s">
        <v>113</v>
      </c>
      <c r="G30" s="248">
        <f>C30/E30</f>
        <v>0.10966128387416438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0.10966128387416438</v>
      </c>
      <c r="D37" s="66" t="s">
        <v>112</v>
      </c>
      <c r="E37" s="67">
        <v>30</v>
      </c>
      <c r="F37" s="66" t="s">
        <v>113</v>
      </c>
      <c r="G37" s="248">
        <f>C37*E37</f>
        <v>3.2898385162249313</v>
      </c>
      <c r="H37" s="666" t="s">
        <v>161</v>
      </c>
      <c r="I37" s="668">
        <v>3</v>
      </c>
      <c r="J37" s="46" t="s">
        <v>113</v>
      </c>
      <c r="K37" s="682">
        <f>G37-I37</f>
        <v>0.28983851622493129</v>
      </c>
      <c r="L37" s="57"/>
      <c r="M37" s="151">
        <f>IF((G37&lt;I37),0,(C30-(E30/30*3)))</f>
        <v>78561.010000000009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5978657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2152872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8131529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186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8131529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186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43717.897849462366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1557727.83</v>
      </c>
      <c r="D30" s="27" t="s">
        <v>555</v>
      </c>
      <c r="E30" s="1085">
        <f>I13</f>
        <v>8131529</v>
      </c>
      <c r="F30" s="133" t="s">
        <v>113</v>
      </c>
      <c r="G30" s="1086">
        <f>C30/E30</f>
        <v>0.19156641143381523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0.19156641143381523</v>
      </c>
      <c r="D37" s="66" t="s">
        <v>112</v>
      </c>
      <c r="E37" s="1084">
        <v>30</v>
      </c>
      <c r="F37" s="133" t="s">
        <v>113</v>
      </c>
      <c r="G37" s="1086">
        <f>C37*E37</f>
        <v>5.7469923430144565</v>
      </c>
      <c r="H37" s="669" t="s">
        <v>161</v>
      </c>
      <c r="I37" s="1088">
        <v>3</v>
      </c>
      <c r="J37" s="671" t="s">
        <v>113</v>
      </c>
      <c r="K37" s="1089">
        <f>G37-I37</f>
        <v>2.7469923430144565</v>
      </c>
      <c r="L37" s="57"/>
      <c r="M37" s="1038">
        <f>IF((G37&lt;I37),0,(C30-(E30/30*3)))</f>
        <v>744574.93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52545124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-503709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53048833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4420736.083333333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21354464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1556041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19798423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1649868.5833333333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8928756.9600000009</v>
      </c>
      <c r="D36" s="1094" t="s">
        <v>555</v>
      </c>
      <c r="E36" s="1065">
        <f>I17</f>
        <v>4420736.083333333</v>
      </c>
      <c r="F36" s="1092" t="s">
        <v>113</v>
      </c>
      <c r="G36" s="1107">
        <f>C36/E36</f>
        <v>2.0197444026714031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2.0197444026714031</v>
      </c>
      <c r="D41" s="1092" t="s">
        <v>112</v>
      </c>
      <c r="E41" s="1099">
        <v>30</v>
      </c>
      <c r="F41" s="1092" t="s">
        <v>113</v>
      </c>
      <c r="G41" s="1116">
        <f>C41*E41</f>
        <v>60.592332080142093</v>
      </c>
      <c r="H41" s="1071" t="s">
        <v>161</v>
      </c>
      <c r="I41" s="1204">
        <v>60</v>
      </c>
      <c r="J41" s="1071" t="s">
        <v>113</v>
      </c>
      <c r="K41" s="1116">
        <f>G41-I41</f>
        <v>0.59233208014209282</v>
      </c>
      <c r="L41" s="1064"/>
      <c r="M41" s="1068">
        <f>IF((G41&lt;I41),0,(C36-(E36*2)))</f>
        <v>87284.793333334848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2.0197444026714031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5.9413458376853381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55465503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4622125.25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4778557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398213.08333333331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398213.08333333331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4622125.25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8.6153676457238648E-2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5.9413458376853381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0.5118687870205042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3240145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4778557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3240145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1538412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128201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1538412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8928756.9600000009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0.17229856371854921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2.12E-2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279098.83333333331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279098.83333333331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55465503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4778557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50686946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4223912.166666667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8447824.333333334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8928756.9600000009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8447824.333333334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480932.62666666694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2.12E-2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10195.771685333339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849.64764044444485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279098.83333333331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849.64764044444485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279098.83333333331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3.0442536441192989E-3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133396</v>
      </c>
      <c r="D13" s="1863" t="s">
        <v>555</v>
      </c>
      <c r="E13" s="1718">
        <f>'1- Data Entry Sheet'!F386</f>
        <v>2152872</v>
      </c>
      <c r="F13" s="1863" t="s">
        <v>113</v>
      </c>
      <c r="G13" s="701">
        <f>C13/E13</f>
        <v>6.196188161674266E-2</v>
      </c>
      <c r="H13" s="46" t="s">
        <v>161</v>
      </c>
      <c r="I13" s="652">
        <f>E17</f>
        <v>0.12</v>
      </c>
      <c r="J13" s="46" t="s">
        <v>113</v>
      </c>
      <c r="K13" s="702">
        <f>G13-I13</f>
        <v>-5.8038118383257335E-2</v>
      </c>
      <c r="L13" s="1863"/>
      <c r="M13" s="151">
        <f>IF((G13&gt;I13),0,-(K13*E13))</f>
        <v>124948.63999999998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1754244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146187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2582.3536439665472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56.609984593532985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69.75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13.140015406467015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2.3250000000000002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24.348380470336767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1754244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146187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3273.8661887694147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44.652710761813076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69.75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25.097289238186924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2.3250000000000002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19.205466994328205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1754244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837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2095.8709677419356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2095.8709677419356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3273.8661887694147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0.64018223314427347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1754244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837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2095.8709677419356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69.862365591397847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3273.8661887694147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69.862365591397847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-80.137634408602153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46.861656645255735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52545124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-503709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53048833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1980591.42</v>
      </c>
      <c r="M16" s="1094" t="s">
        <v>555</v>
      </c>
      <c r="N16" s="1065">
        <f>H26</f>
        <v>1649868.5833333333</v>
      </c>
      <c r="O16" s="1092" t="s">
        <v>113</v>
      </c>
      <c r="P16" s="1196">
        <f>L16/N16</f>
        <v>1.2004540482845527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4420736.083333333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21354464</v>
      </c>
      <c r="I21" s="1126"/>
      <c r="J21" s="1047"/>
      <c r="K21" s="1060"/>
      <c r="L21" s="1199">
        <f>P16</f>
        <v>1.2004540482845527</v>
      </c>
      <c r="M21" s="1092" t="s">
        <v>112</v>
      </c>
      <c r="N21" s="1099">
        <v>30</v>
      </c>
      <c r="O21" s="1092" t="s">
        <v>113</v>
      </c>
      <c r="P21" s="1196">
        <f>L21*N21</f>
        <v>36.013621448536583</v>
      </c>
      <c r="Q21" s="1070" t="s">
        <v>161</v>
      </c>
      <c r="R21" s="1181">
        <v>30</v>
      </c>
      <c r="S21" s="1117" t="s">
        <v>113</v>
      </c>
      <c r="T21" s="1116">
        <f>P21-R21</f>
        <v>6.0136214485365826</v>
      </c>
      <c r="U21" s="1064"/>
      <c r="V21" s="1068">
        <f>IF((P21&lt;R21),0,(L16-(N16*1)))</f>
        <v>330722.83666666667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1556041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19798423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1649868.5833333333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1.2004540482845527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9.9962176954194835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21354464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1064450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22418914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1868242.8333333333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1556041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21362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605389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2182792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181899.33333333334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181899.33333333334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1868242.8333333333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9.7363859819436405E-2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9.9962176954194835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0.97327033842139221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84897.814288041031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1754244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2182792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1754244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428548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35712.333333333336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428548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1980591.42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0.21637375365384548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133396</v>
      </c>
      <c r="F13" s="54"/>
      <c r="G13" s="1378">
        <f>IF(ISERROR(E13/E33),"0.00%",E13/E33)</f>
        <v>0.17756870011554293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114695.83333333333</v>
      </c>
      <c r="F15" s="4"/>
      <c r="G15" s="1378">
        <f>IF(ISERROR(E15/E33),"0.00%",E15/E33)</f>
        <v>0.15267616745381388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362248.33333333331</v>
      </c>
      <c r="F17" s="4"/>
      <c r="G17" s="1378">
        <f>IF(ISERROR(E17/E33),"0.00%",E17/E33)</f>
        <v>0.48220310705734726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610340.16666666663</v>
      </c>
      <c r="F22" s="763" t="s">
        <v>83</v>
      </c>
      <c r="G22" s="1378">
        <f>IF(ISERROR(E22/E33),"0.00%",E22/E33)</f>
        <v>0.81244797462670404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18406.154120171675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819196</v>
      </c>
      <c r="F27" s="4"/>
      <c r="G27" s="4"/>
      <c r="H27" s="250">
        <f>E27</f>
        <v>819196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66202</v>
      </c>
      <c r="F29" s="1854"/>
      <c r="G29" s="1854"/>
      <c r="H29" s="1855">
        <f>E29</f>
        <v>66202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-38</v>
      </c>
      <c r="F30" s="1854"/>
      <c r="G30" s="1858"/>
      <c r="H30" s="1855">
        <f>E30</f>
        <v>-38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1796</v>
      </c>
      <c r="F31" s="1854"/>
      <c r="G31" s="1854"/>
      <c r="H31" s="1855">
        <f>E31</f>
        <v>1796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751236</v>
      </c>
      <c r="F33" s="492" t="s">
        <v>40</v>
      </c>
      <c r="G33" s="4"/>
      <c r="H33" s="31">
        <f>H27-(H29+H30+H31)</f>
        <v>751236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610340.16666666663</v>
      </c>
      <c r="F36" s="493" t="s">
        <v>83</v>
      </c>
      <c r="G36" s="969"/>
      <c r="H36" s="31">
        <f>E22+H26</f>
        <v>628746.3207868383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751236</v>
      </c>
      <c r="F38" s="492" t="s">
        <v>40</v>
      </c>
      <c r="G38" s="4"/>
      <c r="H38" s="31">
        <f>H33</f>
        <v>751236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0.81244797462670404</v>
      </c>
      <c r="F40" s="1042">
        <v>1</v>
      </c>
      <c r="G40" s="4"/>
      <c r="H40" s="396">
        <f>IF(ISERROR(H36/H38),"",H36/H38)</f>
        <v>0.83694913554041384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140895.83333333337</v>
      </c>
      <c r="F42" s="540"/>
      <c r="G42" s="540"/>
      <c r="H42" s="1634">
        <f>IF((H40&gt;F40),0,(F40-H40)*(H38)-(H26))</f>
        <v>104083.52509298999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891713.91</v>
      </c>
      <c r="D12" s="27" t="s">
        <v>555</v>
      </c>
      <c r="E12" s="28">
        <f>'49-Veh Rec Days Supply  '!I19</f>
        <v>43717.897849462366</v>
      </c>
      <c r="F12" s="133" t="s">
        <v>113</v>
      </c>
      <c r="G12" s="132">
        <f>C12/E12</f>
        <v>20.396998800594574</v>
      </c>
      <c r="H12" s="66" t="s">
        <v>161</v>
      </c>
      <c r="I12" s="2326">
        <f>'1- Data Entry Sheet'!F327+'1- Data Entry Sheet'!F337</f>
        <v>37.200000000000003</v>
      </c>
      <c r="J12" s="133" t="s">
        <v>113</v>
      </c>
      <c r="K12" s="153">
        <f>G12-I12</f>
        <v>-16.803001199405429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-16.803001199405429</v>
      </c>
      <c r="D18" s="52" t="s">
        <v>112</v>
      </c>
      <c r="E18" s="28">
        <f>E12</f>
        <v>43717.897849462366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8131529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891713.91</v>
      </c>
      <c r="D27" s="48" t="s">
        <v>555</v>
      </c>
      <c r="E27" s="79">
        <f>E24</f>
        <v>8131529</v>
      </c>
      <c r="F27" s="48" t="s">
        <v>113</v>
      </c>
      <c r="G27" s="50">
        <f>C27/E27</f>
        <v>0.10966128387416438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3.2898385162249313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1557727.83</v>
      </c>
      <c r="D12" s="27" t="s">
        <v>555</v>
      </c>
      <c r="E12" s="28">
        <f>'50-CIT Days Supply '!I19</f>
        <v>43717.897849462366</v>
      </c>
      <c r="F12" s="133" t="s">
        <v>113</v>
      </c>
      <c r="G12" s="132">
        <f>C12/E12</f>
        <v>35.631352526689632</v>
      </c>
      <c r="H12" s="66" t="s">
        <v>161</v>
      </c>
      <c r="I12" s="132">
        <f>'67-Frozen Capital - Veh Rec'!I12</f>
        <v>37.200000000000003</v>
      </c>
      <c r="J12" s="133" t="s">
        <v>113</v>
      </c>
      <c r="K12" s="132">
        <f>G12-I12</f>
        <v>-1.5686474733103708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-1.5686474733103708</v>
      </c>
      <c r="D18" s="52" t="s">
        <v>112</v>
      </c>
      <c r="E18" s="28">
        <f>E12</f>
        <v>43717.897849462366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8131529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1557727.83</v>
      </c>
      <c r="D27" s="48" t="s">
        <v>555</v>
      </c>
      <c r="E27" s="79">
        <f>E24</f>
        <v>8131529</v>
      </c>
      <c r="F27" s="48" t="s">
        <v>113</v>
      </c>
      <c r="G27" s="50">
        <f>C27/E27</f>
        <v>0.19156641143381523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5.7469923430144565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1649868.5833333333</v>
      </c>
      <c r="D14" s="54" t="s">
        <v>112</v>
      </c>
      <c r="E14" s="1312">
        <v>1</v>
      </c>
      <c r="F14" s="172" t="s">
        <v>113</v>
      </c>
      <c r="G14" s="18">
        <f>C14*E14</f>
        <v>1649868.5833333333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1980591.42</v>
      </c>
      <c r="D17" s="171" t="s">
        <v>161</v>
      </c>
      <c r="E17" s="124">
        <f>G14</f>
        <v>1649868.5833333333</v>
      </c>
      <c r="F17" s="54" t="s">
        <v>113</v>
      </c>
      <c r="G17" s="596">
        <f>IF(C17-E17&lt;0,0,C17-E17)</f>
        <v>330722.83666666667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1980591.42</v>
      </c>
      <c r="D21" s="48" t="s">
        <v>555</v>
      </c>
      <c r="E21" s="79">
        <f>C14</f>
        <v>1649868.5833333333</v>
      </c>
      <c r="F21" s="48" t="s">
        <v>113</v>
      </c>
      <c r="G21" s="50">
        <f>IF(ISBLANK(C17),"",C21/E21)</f>
        <v>1.2004540482845527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36.013621448536583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8928756.9600000009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237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37674.080000000002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4378760.333333333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-41975.75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4420736.083333333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85.083333333333329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51957.720861900096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1980591.42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95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20848.330736842105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1779538.6666666667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129670.08333333333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1649868.5833333335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69.75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23654.029868578258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891713.91</v>
      </c>
      <c r="D10" s="27" t="s">
        <v>555</v>
      </c>
      <c r="E10" s="28">
        <f>'49-Veh Rec Days Supply  '!I19</f>
        <v>43717.897849462366</v>
      </c>
      <c r="F10" s="133" t="s">
        <v>113</v>
      </c>
      <c r="G10" s="468">
        <f>C10/E10</f>
        <v>20.396998800594574</v>
      </c>
      <c r="H10" s="66" t="s">
        <v>161</v>
      </c>
      <c r="I10" s="468">
        <f>'67-Frozen Capital - Veh Rec'!I12</f>
        <v>37.200000000000003</v>
      </c>
      <c r="J10" s="133" t="s">
        <v>113</v>
      </c>
      <c r="K10" s="468">
        <f>G10-I10</f>
        <v>-16.803001199405429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-16.803001199405429</v>
      </c>
      <c r="D17" s="52" t="s">
        <v>112</v>
      </c>
      <c r="E17" s="28">
        <f>E10</f>
        <v>43717.897849462366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8131529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891713.91</v>
      </c>
      <c r="D26" s="48" t="s">
        <v>555</v>
      </c>
      <c r="E26" s="79">
        <f>E23</f>
        <v>8131529</v>
      </c>
      <c r="F26" s="48" t="s">
        <v>113</v>
      </c>
      <c r="G26" s="50">
        <f>C26/E26</f>
        <v>0.10966128387416438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3.2898385162249313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1557727.83</v>
      </c>
      <c r="D32" s="27" t="s">
        <v>555</v>
      </c>
      <c r="E32" s="28">
        <f>E10</f>
        <v>43717.897849462366</v>
      </c>
      <c r="F32" s="133" t="s">
        <v>113</v>
      </c>
      <c r="G32" s="468">
        <f>C32/E32</f>
        <v>35.631352526689632</v>
      </c>
      <c r="H32" s="66" t="s">
        <v>161</v>
      </c>
      <c r="I32" s="468">
        <f>I10</f>
        <v>37.200000000000003</v>
      </c>
      <c r="J32" s="133" t="s">
        <v>113</v>
      </c>
      <c r="K32" s="468">
        <f>G32-I32</f>
        <v>-1.5686474733103708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-1.5686474733103708</v>
      </c>
      <c r="D38" s="52" t="s">
        <v>112</v>
      </c>
      <c r="E38" s="28">
        <f>E32</f>
        <v>43717.897849462366</v>
      </c>
      <c r="F38" s="52" t="s">
        <v>113</v>
      </c>
      <c r="G38" s="596">
        <f>IF(C38*E38&lt;0,0,C38*E38)</f>
        <v>0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8131529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1557727.83</v>
      </c>
      <c r="D47" s="48" t="s">
        <v>555</v>
      </c>
      <c r="E47" s="79">
        <f>E44</f>
        <v>8131529</v>
      </c>
      <c r="F47" s="48" t="s">
        <v>113</v>
      </c>
      <c r="G47" s="50">
        <f>C47/E47</f>
        <v>0.19156641143381523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5.7469923430144565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290383.66666666663</v>
      </c>
      <c r="D55" s="6" t="s">
        <v>112</v>
      </c>
      <c r="E55" s="7">
        <v>0.5</v>
      </c>
      <c r="F55" s="8" t="s">
        <v>113</v>
      </c>
      <c r="G55" s="121">
        <f>C55*E55</f>
        <v>145191.83333333331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211068.23</v>
      </c>
      <c r="D58" s="10" t="s">
        <v>161</v>
      </c>
      <c r="E58" s="125">
        <f>G55</f>
        <v>145191.83333333331</v>
      </c>
      <c r="F58" s="8" t="s">
        <v>113</v>
      </c>
      <c r="G58" s="595">
        <f>IF(C58-E58&lt;0,0,C58-E58)</f>
        <v>65876.396666666697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211068.23</v>
      </c>
      <c r="D62" s="48" t="s">
        <v>555</v>
      </c>
      <c r="E62" s="79">
        <f>C55</f>
        <v>290383.66666666663</v>
      </c>
      <c r="F62" s="48" t="s">
        <v>113</v>
      </c>
      <c r="G62" s="50">
        <f>IF(ISBLANK(C58),"",C62/E62)</f>
        <v>0.72685985552447296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21.805795665734188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270772.25</v>
      </c>
      <c r="D70" s="17" t="s">
        <v>112</v>
      </c>
      <c r="E70" s="24">
        <f>G67</f>
        <v>0.25</v>
      </c>
      <c r="F70" s="78" t="s">
        <v>113</v>
      </c>
      <c r="G70" s="18">
        <f>C70*E70</f>
        <v>67693.0625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52004.87</v>
      </c>
      <c r="D73" s="19" t="s">
        <v>161</v>
      </c>
      <c r="E73" s="124">
        <f>G70</f>
        <v>67693.0625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52004.87</v>
      </c>
      <c r="D87" s="48" t="s">
        <v>555</v>
      </c>
      <c r="E87" s="79">
        <f>C70</f>
        <v>270772.25</v>
      </c>
      <c r="F87" s="48" t="s">
        <v>113</v>
      </c>
      <c r="G87" s="50">
        <f>IF(ISBLANK(C73),"",C87/E87)</f>
        <v>0.19206129874830233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5.7618389624490698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235190</v>
      </c>
      <c r="D94" s="54" t="s">
        <v>112</v>
      </c>
      <c r="E94" s="20">
        <v>1.5</v>
      </c>
      <c r="F94" s="172" t="s">
        <v>113</v>
      </c>
      <c r="G94" s="18">
        <f>C94*E94</f>
        <v>352785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240014.21</v>
      </c>
      <c r="D97" s="171" t="s">
        <v>161</v>
      </c>
      <c r="E97" s="124">
        <f>G94</f>
        <v>352785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240014.21</v>
      </c>
      <c r="D105" s="48" t="s">
        <v>555</v>
      </c>
      <c r="E105" s="79">
        <f>C94</f>
        <v>235190</v>
      </c>
      <c r="F105" s="48" t="s">
        <v>113</v>
      </c>
      <c r="G105" s="50">
        <f>IF(ISBLANK(C97),"",C105/E105)</f>
        <v>1.0205119690463029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30.615359071389086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1649868.5833333333</v>
      </c>
      <c r="D112" s="54" t="s">
        <v>112</v>
      </c>
      <c r="E112" s="20">
        <v>1</v>
      </c>
      <c r="F112" s="172" t="s">
        <v>113</v>
      </c>
      <c r="G112" s="18">
        <f>C112*E112</f>
        <v>1649868.5833333333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1980591.42</v>
      </c>
      <c r="D115" s="171" t="s">
        <v>161</v>
      </c>
      <c r="E115" s="124">
        <f>G112</f>
        <v>1649868.5833333333</v>
      </c>
      <c r="F115" s="54" t="s">
        <v>113</v>
      </c>
      <c r="G115" s="596">
        <f>IF(C115-E115&lt;0,0,C115-E115)</f>
        <v>330722.83666666667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1980591.42</v>
      </c>
      <c r="D120" s="48" t="s">
        <v>555</v>
      </c>
      <c r="E120" s="79">
        <f>C112</f>
        <v>1649868.5833333333</v>
      </c>
      <c r="F120" s="48" t="s">
        <v>113</v>
      </c>
      <c r="G120" s="50">
        <f>IF(ISBLANK(C115),"",C120/E120)</f>
        <v>1.2004540482845527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36.013621448536583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0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65876.396666666697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330722.83666666667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396599.2333333334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2.12E-2</v>
      </c>
      <c r="G140" s="4"/>
      <c r="H140" s="190" t="s">
        <v>552</v>
      </c>
      <c r="I140" s="25">
        <f>F140</f>
        <v>2.12E-2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8407.9037466666687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-329684.59000000003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1557727.83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891713.91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2119757.15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774569.58333333337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2.7366904092434128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82.100712277302378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203951.60000000009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16587148.140000001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11590338.620000001</v>
      </c>
      <c r="H13" s="72"/>
      <c r="I13" s="268" t="s">
        <v>113</v>
      </c>
      <c r="J13" s="1389">
        <f>C13+E13-G13</f>
        <v>4996809.5199999996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4996809.5199999996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4996809.5199999996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8928756.9600000009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82016.62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193674.4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9204447.9800000004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10694411.359999999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-1489963.379999999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2119757.15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2119757.15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114444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36194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47428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288851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486917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678668.25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0.71745952459099127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0.71745952459099127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249383.11250000002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819196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678668.25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1.2070639815550528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1.2070639815550528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310194.81249999994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220158.78333333333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198566.24999999997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849.64764044444485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124948.63999999998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84897.814288041031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140895.83333333337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249383.11250000002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310194.81249999994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1329894.8935951521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22894.438333333321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35154.49675886277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753.8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2038.0518518518513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102788.18194788301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0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3126.1216361679299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2.463636363636363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99830.510508985128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32884.000309523319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149114.65305778373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87158.5923412017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19516.21168311873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490280.07660566911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42085.964224033116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10473.286666666663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24891.016666666659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16180.645161290324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6194.49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0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18406.154120171675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467.49999999997362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9743.0790993900246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108148.17800322926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1282131.9126121919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78561.010000000009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744574.93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87284.793333334848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330722.83666666667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330722.83666666667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203951.60000000009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1775818.0066666685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65876.396666666697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65876.396666666697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131752.79333333339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1329894.8935951521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1282131.9126121919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1775818.0066666685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131752.79333333339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4519597.6062073456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2017-02-22T15:35:32Z</dcterms:modified>
</cp:coreProperties>
</file>